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1840" windowHeight="10260"/>
  </bookViews>
  <sheets>
    <sheet name="Приложение 3" sheetId="1" r:id="rId1"/>
  </sheets>
  <definedNames>
    <definedName name="_xlnm.Print_Titles" localSheetId="0">'Приложение 3'!$4:$6</definedName>
    <definedName name="_xlnm.Print_Area" localSheetId="0">'Приложение 3'!$A$1:$J$63</definedName>
  </definedNames>
  <calcPr calcId="144525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6" i="1"/>
  <c r="I18" i="1"/>
  <c r="I19" i="1"/>
  <c r="I20" i="1"/>
  <c r="I22" i="1"/>
  <c r="I23" i="1"/>
  <c r="I24" i="1"/>
  <c r="I25" i="1"/>
  <c r="I26" i="1"/>
  <c r="I27" i="1"/>
  <c r="I28" i="1"/>
  <c r="I30" i="1"/>
  <c r="I31" i="1"/>
  <c r="I32" i="1"/>
  <c r="I33" i="1"/>
  <c r="I35" i="1"/>
  <c r="I36" i="1"/>
  <c r="I38" i="1"/>
  <c r="I39" i="1"/>
  <c r="I40" i="1"/>
  <c r="I41" i="1"/>
  <c r="I42" i="1"/>
  <c r="I44" i="1"/>
  <c r="I45" i="1"/>
  <c r="I47" i="1"/>
  <c r="I48" i="1"/>
  <c r="I50" i="1"/>
  <c r="I51" i="1"/>
  <c r="I52" i="1"/>
  <c r="I54" i="1"/>
  <c r="I55" i="1"/>
  <c r="I56" i="1"/>
  <c r="I57" i="1"/>
  <c r="I59" i="1"/>
  <c r="I60" i="1"/>
  <c r="I62" i="1"/>
  <c r="F46" i="1"/>
  <c r="H61" i="1"/>
  <c r="G61" i="1"/>
  <c r="F61" i="1"/>
  <c r="F58" i="1"/>
  <c r="H58" i="1"/>
  <c r="G58" i="1"/>
  <c r="F53" i="1"/>
  <c r="H53" i="1"/>
  <c r="G53" i="1"/>
  <c r="F49" i="1"/>
  <c r="H49" i="1"/>
  <c r="G49" i="1"/>
  <c r="H46" i="1"/>
  <c r="I46" i="1" s="1"/>
  <c r="G46" i="1"/>
  <c r="F43" i="1"/>
  <c r="H43" i="1"/>
  <c r="G43" i="1"/>
  <c r="F29" i="1"/>
  <c r="F37" i="1"/>
  <c r="H37" i="1"/>
  <c r="G37" i="1"/>
  <c r="H34" i="1"/>
  <c r="I34" i="1" s="1"/>
  <c r="G34" i="1"/>
  <c r="H29" i="1"/>
  <c r="G29" i="1"/>
  <c r="F21" i="1"/>
  <c r="H21" i="1"/>
  <c r="G21" i="1"/>
  <c r="F17" i="1"/>
  <c r="H17" i="1"/>
  <c r="G17" i="1"/>
  <c r="F15" i="1"/>
  <c r="H15" i="1"/>
  <c r="G15" i="1"/>
  <c r="H7" i="1"/>
  <c r="G7" i="1"/>
  <c r="F7" i="1"/>
  <c r="I7" i="1" l="1"/>
  <c r="I61" i="1"/>
  <c r="I37" i="1"/>
  <c r="I58" i="1"/>
  <c r="I53" i="1"/>
  <c r="I17" i="1"/>
  <c r="I15" i="1"/>
  <c r="G63" i="1"/>
  <c r="I29" i="1"/>
  <c r="I43" i="1"/>
  <c r="I21" i="1"/>
  <c r="I49" i="1"/>
  <c r="H63" i="1"/>
  <c r="F63" i="1"/>
  <c r="I63" i="1" l="1"/>
</calcChain>
</file>

<file path=xl/sharedStrings.xml><?xml version="1.0" encoding="utf-8"?>
<sst xmlns="http://schemas.openxmlformats.org/spreadsheetml/2006/main" count="69" uniqueCount="69">
  <si>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</si>
  <si>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</si>
  <si>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</si>
  <si>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</si>
  <si>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</si>
  <si>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</si>
  <si>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</si>
  <si>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</si>
  <si>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</si>
  <si>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</si>
  <si>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</si>
  <si>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</si>
  <si>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</si>
  <si>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</si>
  <si>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</si>
  <si>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</si>
  <si>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</si>
  <si>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</si>
  <si>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</si>
  <si>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</si>
  <si>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</si>
  <si>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</si>
  <si>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</si>
  <si>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</si>
  <si>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</si>
  <si>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</si>
  <si>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</si>
  <si>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</si>
  <si>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</si>
  <si>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</si>
  <si>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</si>
  <si>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</si>
  <si>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</si>
  <si>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</si>
  <si>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</si>
  <si>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</si>
  <si>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</si>
  <si>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</si>
  <si>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</si>
  <si>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</si>
  <si>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</si>
  <si>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</si>
  <si>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</si>
  <si>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</si>
  <si>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</si>
  <si>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</si>
  <si>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</si>
  <si>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</si>
  <si>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</si>
  <si>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</si>
  <si>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</si>
  <si>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</si>
  <si>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</si>
  <si>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</si>
  <si>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</si>
  <si>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</si>
  <si>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</si>
  <si>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</si>
  <si>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</si>
  <si>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</si>
  <si>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тыс. рублей</t>
  </si>
  <si>
    <t>Наименование показателя</t>
  </si>
  <si>
    <t>% исполнения</t>
  </si>
  <si>
    <t xml:space="preserve">Сведения об исполнении бюджета города Югорска за 1 квартал 2023 года по расходам в разрезе разделов и подразделов классификации расходов в сравнении с запланированными значениями на 2023 год </t>
  </si>
  <si>
    <t xml:space="preserve">Утвержденный план на 2023 год </t>
  </si>
  <si>
    <t xml:space="preserve"> Уточненный план на 2023 год </t>
  </si>
  <si>
    <t>Исполнено на 01.04.2023</t>
  </si>
  <si>
    <t xml:space="preserve"> к утвержденному плану на год</t>
  </si>
  <si>
    <t xml:space="preserve"> к уточненному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</si>
</sst>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/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alignment horizontal="right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0" fontId="4" fillId="2" borderId="0" xfId="0" applyNumberFormat="1" applyFont="1" applyFill="1" applyAlignment="1" applyProtection="1">
      <alignment horizontal="center" wrapText="1"/>
      <protection hidden="1"/>
    </xf>
    <xf numFmtId="0" fontId="4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4" xfId="0" applyFont="1" applyFill="1" applyBorder="1" applyAlignment="1" applyProtection="1">
      <alignment horizontal="center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64"/>
  <sheetViews>
    <sheetView showGridLines="0" tabSelected="1" view="pageBreakPreview" zoomScale="80" zoomScaleNormal="100" zoomScaleSheetLayoutView="80" workbookViewId="0">
      <selection activeCell="B10" sqref="B10:C10"/>
    </sheetView>
  </sheetViews>
  <sheetFormatPr defaultColWidth="9.109375" defaultRowHeight="15.6" x14ac:dyDescent="0.3"/>
  <cols>
    <col min="1" max="1" width="1.44140625" style="3" customWidth="1"/>
    <col min="2" max="2" width="77.6640625" style="3" customWidth="1"/>
    <col min="3" max="3" width="8.88671875" style="3" hidden="1" customWidth="1"/>
    <col min="4" max="4" width="13.6640625" style="3" customWidth="1"/>
    <col min="5" max="5" width="12" style="3" customWidth="1"/>
    <col min="6" max="8" width="19.88671875" style="3" customWidth="1"/>
    <col min="9" max="9" width="21.109375" style="3" customWidth="1"/>
    <col min="10" max="10" width="19.88671875" style="3" customWidth="1"/>
    <col min="11" max="11" width="2.109375" style="3" customWidth="1"/>
    <col min="12" max="16384" width="9.109375" style="3"/>
  </cols>
  <sheetData>
    <row r="1" spans="1:11" ht="41.4" customHeight="1" x14ac:dyDescent="0.3">
      <c r="A1" s="23" t="s">
        <v>63</v>
      </c>
      <c r="B1" s="23"/>
      <c r="C1" s="23"/>
      <c r="D1" s="23"/>
      <c r="E1" s="23"/>
      <c r="F1" s="23"/>
      <c r="G1" s="23"/>
      <c r="H1" s="23"/>
      <c r="I1" s="23"/>
      <c r="J1" s="23"/>
      <c r="K1" s="1"/>
    </row>
    <row r="2" spans="1:11" ht="16.8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1"/>
    </row>
    <row r="3" spans="1:11" ht="16.8" x14ac:dyDescent="0.3">
      <c r="A3" s="18"/>
      <c r="B3" s="18"/>
      <c r="C3" s="18"/>
      <c r="D3" s="18"/>
      <c r="E3" s="18"/>
      <c r="F3" s="17"/>
      <c r="G3" s="17"/>
      <c r="H3" s="18"/>
      <c r="I3" s="19"/>
      <c r="J3" s="19" t="s">
        <v>60</v>
      </c>
      <c r="K3" s="1"/>
    </row>
    <row r="4" spans="1:11" ht="30.75" customHeight="1" x14ac:dyDescent="0.3">
      <c r="A4" s="4"/>
      <c r="B4" s="21" t="s">
        <v>61</v>
      </c>
      <c r="C4" s="21"/>
      <c r="D4" s="25" t="s">
        <v>59</v>
      </c>
      <c r="E4" s="25"/>
      <c r="F4" s="25" t="s">
        <v>64</v>
      </c>
      <c r="G4" s="25" t="s">
        <v>65</v>
      </c>
      <c r="H4" s="25" t="s">
        <v>66</v>
      </c>
      <c r="I4" s="26" t="s">
        <v>62</v>
      </c>
      <c r="J4" s="27"/>
      <c r="K4" s="1"/>
    </row>
    <row r="5" spans="1:11" ht="47.25" customHeight="1" x14ac:dyDescent="0.3">
      <c r="A5" s="4"/>
      <c r="B5" s="21"/>
      <c r="C5" s="21"/>
      <c r="D5" s="14" t="s">
        <v>58</v>
      </c>
      <c r="E5" s="14" t="s">
        <v>57</v>
      </c>
      <c r="F5" s="25"/>
      <c r="G5" s="25"/>
      <c r="H5" s="21"/>
      <c r="I5" s="15" t="s">
        <v>67</v>
      </c>
      <c r="J5" s="15" t="s">
        <v>68</v>
      </c>
      <c r="K5" s="2"/>
    </row>
    <row r="6" spans="1:11" x14ac:dyDescent="0.3">
      <c r="A6" s="1"/>
      <c r="B6" s="21">
        <v>1</v>
      </c>
      <c r="C6" s="21"/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1"/>
    </row>
    <row r="7" spans="1:11" x14ac:dyDescent="0.3">
      <c r="A7" s="5"/>
      <c r="B7" s="22" t="s">
        <v>56</v>
      </c>
      <c r="C7" s="22"/>
      <c r="D7" s="7">
        <v>1</v>
      </c>
      <c r="E7" s="7"/>
      <c r="F7" s="8">
        <f>F8+F9+F10+F11+F12+F13+F14</f>
        <v>382993.5</v>
      </c>
      <c r="G7" s="8">
        <f>G8+G9+G10+G11+G12+G13+G14</f>
        <v>383230</v>
      </c>
      <c r="H7" s="8">
        <f>H8+H9+H10+H11+H12+H13+H14</f>
        <v>88454</v>
      </c>
      <c r="I7" s="9">
        <f>H7/F7*100</f>
        <v>23.095431123504707</v>
      </c>
      <c r="J7" s="9">
        <v>23.081178404613418</v>
      </c>
      <c r="K7" s="5"/>
    </row>
    <row r="8" spans="1:11" ht="33" customHeight="1" x14ac:dyDescent="0.3">
      <c r="A8" s="5"/>
      <c r="B8" s="20" t="s">
        <v>55</v>
      </c>
      <c r="C8" s="20"/>
      <c r="D8" s="10">
        <v>1</v>
      </c>
      <c r="E8" s="10">
        <v>2</v>
      </c>
      <c r="F8" s="11">
        <v>5600</v>
      </c>
      <c r="G8" s="11">
        <v>5600</v>
      </c>
      <c r="H8" s="11">
        <v>1145.4000000000001</v>
      </c>
      <c r="I8" s="12">
        <f t="shared" ref="I8:I63" si="0">H8/F8*100</f>
        <v>20.453571428571429</v>
      </c>
      <c r="J8" s="12">
        <v>20.453571428571433</v>
      </c>
      <c r="K8" s="5"/>
    </row>
    <row r="9" spans="1:11" ht="43.95" customHeight="1" x14ac:dyDescent="0.3">
      <c r="A9" s="5"/>
      <c r="B9" s="20" t="s">
        <v>54</v>
      </c>
      <c r="C9" s="20"/>
      <c r="D9" s="10">
        <v>1</v>
      </c>
      <c r="E9" s="10">
        <v>3</v>
      </c>
      <c r="F9" s="11">
        <v>9638</v>
      </c>
      <c r="G9" s="11">
        <v>9638</v>
      </c>
      <c r="H9" s="11">
        <v>2304.3000000000002</v>
      </c>
      <c r="I9" s="12">
        <f t="shared" si="0"/>
        <v>23.908487238016189</v>
      </c>
      <c r="J9" s="12">
        <v>23.908487238016189</v>
      </c>
      <c r="K9" s="5"/>
    </row>
    <row r="10" spans="1:11" ht="52.2" customHeight="1" x14ac:dyDescent="0.3">
      <c r="A10" s="5"/>
      <c r="B10" s="20" t="s">
        <v>53</v>
      </c>
      <c r="C10" s="20"/>
      <c r="D10" s="10">
        <v>1</v>
      </c>
      <c r="E10" s="10">
        <v>4</v>
      </c>
      <c r="F10" s="11">
        <v>132500</v>
      </c>
      <c r="G10" s="11">
        <v>132506.9</v>
      </c>
      <c r="H10" s="11">
        <v>35344.199999999997</v>
      </c>
      <c r="I10" s="12">
        <f t="shared" si="0"/>
        <v>26.6748679245283</v>
      </c>
      <c r="J10" s="12">
        <v>26.6734788905332</v>
      </c>
      <c r="K10" s="5"/>
    </row>
    <row r="11" spans="1:11" x14ac:dyDescent="0.3">
      <c r="A11" s="5"/>
      <c r="B11" s="20" t="s">
        <v>52</v>
      </c>
      <c r="C11" s="20"/>
      <c r="D11" s="10">
        <v>1</v>
      </c>
      <c r="E11" s="10">
        <v>5</v>
      </c>
      <c r="F11" s="11">
        <v>0.9</v>
      </c>
      <c r="G11" s="11">
        <v>0.9</v>
      </c>
      <c r="H11" s="11">
        <v>0</v>
      </c>
      <c r="I11" s="12">
        <f t="shared" si="0"/>
        <v>0</v>
      </c>
      <c r="J11" s="12">
        <v>0</v>
      </c>
      <c r="K11" s="5"/>
    </row>
    <row r="12" spans="1:11" ht="39.6" customHeight="1" x14ac:dyDescent="0.3">
      <c r="A12" s="5"/>
      <c r="B12" s="20" t="s">
        <v>51</v>
      </c>
      <c r="C12" s="20"/>
      <c r="D12" s="10">
        <v>1</v>
      </c>
      <c r="E12" s="10">
        <v>6</v>
      </c>
      <c r="F12" s="11">
        <v>47573</v>
      </c>
      <c r="G12" s="11">
        <v>47573</v>
      </c>
      <c r="H12" s="11">
        <v>11102.8</v>
      </c>
      <c r="I12" s="12">
        <f t="shared" si="0"/>
        <v>23.338448279486261</v>
      </c>
      <c r="J12" s="12">
        <v>23.338448279486265</v>
      </c>
      <c r="K12" s="5"/>
    </row>
    <row r="13" spans="1:11" x14ac:dyDescent="0.3">
      <c r="A13" s="5"/>
      <c r="B13" s="20" t="s">
        <v>50</v>
      </c>
      <c r="C13" s="20"/>
      <c r="D13" s="10">
        <v>1</v>
      </c>
      <c r="E13" s="10">
        <v>11</v>
      </c>
      <c r="F13" s="11">
        <v>2000</v>
      </c>
      <c r="G13" s="11">
        <v>2000</v>
      </c>
      <c r="H13" s="11">
        <v>0</v>
      </c>
      <c r="I13" s="12">
        <f t="shared" si="0"/>
        <v>0</v>
      </c>
      <c r="J13" s="12">
        <v>0</v>
      </c>
      <c r="K13" s="5"/>
    </row>
    <row r="14" spans="1:11" x14ac:dyDescent="0.3">
      <c r="A14" s="5"/>
      <c r="B14" s="20" t="s">
        <v>49</v>
      </c>
      <c r="C14" s="20"/>
      <c r="D14" s="10">
        <v>1</v>
      </c>
      <c r="E14" s="10">
        <v>13</v>
      </c>
      <c r="F14" s="11">
        <v>185681.6</v>
      </c>
      <c r="G14" s="11">
        <v>185911.2</v>
      </c>
      <c r="H14" s="11">
        <v>38557.300000000003</v>
      </c>
      <c r="I14" s="12">
        <f t="shared" si="0"/>
        <v>20.765277765809863</v>
      </c>
      <c r="J14" s="12">
        <v>20.739632684851692</v>
      </c>
      <c r="K14" s="5"/>
    </row>
    <row r="15" spans="1:11" x14ac:dyDescent="0.3">
      <c r="A15" s="5"/>
      <c r="B15" s="22" t="s">
        <v>48</v>
      </c>
      <c r="C15" s="22"/>
      <c r="D15" s="7">
        <v>2</v>
      </c>
      <c r="E15" s="7"/>
      <c r="F15" s="8">
        <f>F16</f>
        <v>8752.2999999999993</v>
      </c>
      <c r="G15" s="8">
        <f>G16</f>
        <v>8752.2999999999993</v>
      </c>
      <c r="H15" s="8">
        <f>H16</f>
        <v>1663.6</v>
      </c>
      <c r="I15" s="9">
        <f t="shared" si="0"/>
        <v>19.007575151674416</v>
      </c>
      <c r="J15" s="9">
        <v>19.00757515167442</v>
      </c>
      <c r="K15" s="5"/>
    </row>
    <row r="16" spans="1:11" x14ac:dyDescent="0.3">
      <c r="A16" s="5"/>
      <c r="B16" s="20" t="s">
        <v>47</v>
      </c>
      <c r="C16" s="20"/>
      <c r="D16" s="10">
        <v>2</v>
      </c>
      <c r="E16" s="10">
        <v>3</v>
      </c>
      <c r="F16" s="11">
        <v>8752.2999999999993</v>
      </c>
      <c r="G16" s="11">
        <v>8752.2999999999993</v>
      </c>
      <c r="H16" s="11">
        <v>1663.6</v>
      </c>
      <c r="I16" s="12">
        <f t="shared" si="0"/>
        <v>19.007575151674416</v>
      </c>
      <c r="J16" s="12">
        <v>19.00757515167442</v>
      </c>
      <c r="K16" s="5"/>
    </row>
    <row r="17" spans="1:11" x14ac:dyDescent="0.3">
      <c r="A17" s="5"/>
      <c r="B17" s="22" t="s">
        <v>46</v>
      </c>
      <c r="C17" s="22"/>
      <c r="D17" s="7">
        <v>3</v>
      </c>
      <c r="E17" s="7"/>
      <c r="F17" s="8">
        <f>F18+F19+F20</f>
        <v>9297.2000000000007</v>
      </c>
      <c r="G17" s="8">
        <f>G18+G19+G20</f>
        <v>9297.2000000000007</v>
      </c>
      <c r="H17" s="8">
        <f>H18+H19+H20</f>
        <v>1835.6999999999998</v>
      </c>
      <c r="I17" s="9">
        <f t="shared" si="0"/>
        <v>19.744654304521788</v>
      </c>
      <c r="J17" s="9">
        <v>19.744654304521791</v>
      </c>
      <c r="K17" s="5"/>
    </row>
    <row r="18" spans="1:11" x14ac:dyDescent="0.3">
      <c r="A18" s="5"/>
      <c r="B18" s="20" t="s">
        <v>45</v>
      </c>
      <c r="C18" s="20"/>
      <c r="D18" s="10">
        <v>3</v>
      </c>
      <c r="E18" s="10">
        <v>4</v>
      </c>
      <c r="F18" s="11">
        <v>5651.8</v>
      </c>
      <c r="G18" s="11">
        <v>5651.8</v>
      </c>
      <c r="H18" s="11">
        <v>1596.1</v>
      </c>
      <c r="I18" s="12">
        <f t="shared" si="0"/>
        <v>28.240560529388866</v>
      </c>
      <c r="J18" s="12">
        <v>28.240560529388866</v>
      </c>
      <c r="K18" s="5"/>
    </row>
    <row r="19" spans="1:11" ht="39.6" customHeight="1" x14ac:dyDescent="0.3">
      <c r="A19" s="5"/>
      <c r="B19" s="20" t="s">
        <v>44</v>
      </c>
      <c r="C19" s="20"/>
      <c r="D19" s="10">
        <v>3</v>
      </c>
      <c r="E19" s="10">
        <v>10</v>
      </c>
      <c r="F19" s="11">
        <v>2176.8000000000002</v>
      </c>
      <c r="G19" s="11">
        <v>2176.8000000000002</v>
      </c>
      <c r="H19" s="11">
        <v>27.3</v>
      </c>
      <c r="I19" s="12">
        <f t="shared" si="0"/>
        <v>1.2541345093715544</v>
      </c>
      <c r="J19" s="12">
        <v>1.2541345093715546</v>
      </c>
      <c r="K19" s="5"/>
    </row>
    <row r="20" spans="1:11" ht="33" customHeight="1" x14ac:dyDescent="0.3">
      <c r="A20" s="5"/>
      <c r="B20" s="20" t="s">
        <v>43</v>
      </c>
      <c r="C20" s="20"/>
      <c r="D20" s="10">
        <v>3</v>
      </c>
      <c r="E20" s="10">
        <v>14</v>
      </c>
      <c r="F20" s="11">
        <v>1468.6</v>
      </c>
      <c r="G20" s="11">
        <v>1468.6</v>
      </c>
      <c r="H20" s="11">
        <v>212.3</v>
      </c>
      <c r="I20" s="12">
        <f t="shared" si="0"/>
        <v>14.455944436878662</v>
      </c>
      <c r="J20" s="12">
        <v>14.45594443687866</v>
      </c>
      <c r="K20" s="5"/>
    </row>
    <row r="21" spans="1:11" x14ac:dyDescent="0.3">
      <c r="A21" s="5"/>
      <c r="B21" s="22" t="s">
        <v>42</v>
      </c>
      <c r="C21" s="22"/>
      <c r="D21" s="7">
        <v>4</v>
      </c>
      <c r="E21" s="7"/>
      <c r="F21" s="8">
        <f>F22+F23+F24+F25+F26+F27+F28</f>
        <v>420913.8</v>
      </c>
      <c r="G21" s="8">
        <f>G22+G23+G24+G25+G26+G27+G28</f>
        <v>424089.5</v>
      </c>
      <c r="H21" s="8">
        <f>H22+H23+H24+H25+H26+H27+H28</f>
        <v>29065.799999999996</v>
      </c>
      <c r="I21" s="9">
        <f t="shared" si="0"/>
        <v>6.9054043844606658</v>
      </c>
      <c r="J21" s="9">
        <v>6.8536947979141196</v>
      </c>
      <c r="K21" s="5"/>
    </row>
    <row r="22" spans="1:11" x14ac:dyDescent="0.3">
      <c r="A22" s="5"/>
      <c r="B22" s="20" t="s">
        <v>41</v>
      </c>
      <c r="C22" s="20"/>
      <c r="D22" s="10">
        <v>4</v>
      </c>
      <c r="E22" s="10">
        <v>1</v>
      </c>
      <c r="F22" s="11">
        <v>8468.4</v>
      </c>
      <c r="G22" s="11">
        <v>8468.4</v>
      </c>
      <c r="H22" s="11">
        <v>536.20000000000005</v>
      </c>
      <c r="I22" s="12">
        <f t="shared" si="0"/>
        <v>6.3317745973265325</v>
      </c>
      <c r="J22" s="12">
        <v>6.3317745973265325</v>
      </c>
      <c r="K22" s="5"/>
    </row>
    <row r="23" spans="1:11" x14ac:dyDescent="0.3">
      <c r="A23" s="5"/>
      <c r="B23" s="20" t="s">
        <v>40</v>
      </c>
      <c r="C23" s="20"/>
      <c r="D23" s="10">
        <v>4</v>
      </c>
      <c r="E23" s="10">
        <v>5</v>
      </c>
      <c r="F23" s="11">
        <v>56112.800000000003</v>
      </c>
      <c r="G23" s="11">
        <v>56112.800000000003</v>
      </c>
      <c r="H23" s="11">
        <v>2101.1999999999998</v>
      </c>
      <c r="I23" s="12">
        <f t="shared" si="0"/>
        <v>3.7446001625297614</v>
      </c>
      <c r="J23" s="12">
        <v>3.7446001625297609</v>
      </c>
      <c r="K23" s="5"/>
    </row>
    <row r="24" spans="1:11" x14ac:dyDescent="0.3">
      <c r="A24" s="5"/>
      <c r="B24" s="20" t="s">
        <v>39</v>
      </c>
      <c r="C24" s="20"/>
      <c r="D24" s="10">
        <v>4</v>
      </c>
      <c r="E24" s="10">
        <v>7</v>
      </c>
      <c r="F24" s="11">
        <v>22200</v>
      </c>
      <c r="G24" s="11">
        <v>22200</v>
      </c>
      <c r="H24" s="11">
        <v>6103.7</v>
      </c>
      <c r="I24" s="12">
        <f t="shared" si="0"/>
        <v>27.494144144144144</v>
      </c>
      <c r="J24" s="12">
        <v>27.494144144144144</v>
      </c>
      <c r="K24" s="5"/>
    </row>
    <row r="25" spans="1:11" x14ac:dyDescent="0.3">
      <c r="A25" s="5"/>
      <c r="B25" s="20" t="s">
        <v>38</v>
      </c>
      <c r="C25" s="20"/>
      <c r="D25" s="10">
        <v>4</v>
      </c>
      <c r="E25" s="10">
        <v>8</v>
      </c>
      <c r="F25" s="11">
        <v>21400</v>
      </c>
      <c r="G25" s="11">
        <v>21536.799999999999</v>
      </c>
      <c r="H25" s="11">
        <v>3423.6</v>
      </c>
      <c r="I25" s="12">
        <f t="shared" si="0"/>
        <v>15.998130841121494</v>
      </c>
      <c r="J25" s="12">
        <v>15.896512016641283</v>
      </c>
      <c r="K25" s="5"/>
    </row>
    <row r="26" spans="1:11" x14ac:dyDescent="0.3">
      <c r="A26" s="5"/>
      <c r="B26" s="20" t="s">
        <v>37</v>
      </c>
      <c r="C26" s="20"/>
      <c r="D26" s="10">
        <v>4</v>
      </c>
      <c r="E26" s="10">
        <v>9</v>
      </c>
      <c r="F26" s="11">
        <v>289081.59999999998</v>
      </c>
      <c r="G26" s="11">
        <v>292120.5</v>
      </c>
      <c r="H26" s="11">
        <v>14222.5</v>
      </c>
      <c r="I26" s="12">
        <f t="shared" si="0"/>
        <v>4.9198911310854792</v>
      </c>
      <c r="J26" s="12">
        <v>4.8687100015233442</v>
      </c>
      <c r="K26" s="5"/>
    </row>
    <row r="27" spans="1:11" x14ac:dyDescent="0.3">
      <c r="A27" s="5"/>
      <c r="B27" s="20" t="s">
        <v>36</v>
      </c>
      <c r="C27" s="20"/>
      <c r="D27" s="10">
        <v>4</v>
      </c>
      <c r="E27" s="10">
        <v>10</v>
      </c>
      <c r="F27" s="11">
        <v>11953.3</v>
      </c>
      <c r="G27" s="11">
        <v>11953.3</v>
      </c>
      <c r="H27" s="11">
        <v>2195.3000000000002</v>
      </c>
      <c r="I27" s="12">
        <f t="shared" si="0"/>
        <v>18.365639614165126</v>
      </c>
      <c r="J27" s="12">
        <v>18.365639614165129</v>
      </c>
      <c r="K27" s="5"/>
    </row>
    <row r="28" spans="1:11" x14ac:dyDescent="0.3">
      <c r="A28" s="5"/>
      <c r="B28" s="20" t="s">
        <v>35</v>
      </c>
      <c r="C28" s="20"/>
      <c r="D28" s="10">
        <v>4</v>
      </c>
      <c r="E28" s="10">
        <v>12</v>
      </c>
      <c r="F28" s="11">
        <v>11697.7</v>
      </c>
      <c r="G28" s="11">
        <v>11697.7</v>
      </c>
      <c r="H28" s="11">
        <v>483.3</v>
      </c>
      <c r="I28" s="12">
        <f t="shared" si="0"/>
        <v>4.1315814219889377</v>
      </c>
      <c r="J28" s="12">
        <v>4.1315814219889377</v>
      </c>
      <c r="K28" s="5"/>
    </row>
    <row r="29" spans="1:11" x14ac:dyDescent="0.3">
      <c r="A29" s="5"/>
      <c r="B29" s="22" t="s">
        <v>34</v>
      </c>
      <c r="C29" s="22"/>
      <c r="D29" s="7">
        <v>5</v>
      </c>
      <c r="E29" s="7"/>
      <c r="F29" s="8">
        <f>F30+F31+F32+F33</f>
        <v>299629.90000000002</v>
      </c>
      <c r="G29" s="8">
        <f>G30+G31+G32+G33</f>
        <v>298482.2</v>
      </c>
      <c r="H29" s="8">
        <f>H30+H31+H32+H33</f>
        <v>19214</v>
      </c>
      <c r="I29" s="9">
        <f t="shared" si="0"/>
        <v>6.4125776499608351</v>
      </c>
      <c r="J29" s="9">
        <v>6.4372347831796999</v>
      </c>
      <c r="K29" s="5"/>
    </row>
    <row r="30" spans="1:11" x14ac:dyDescent="0.3">
      <c r="A30" s="5"/>
      <c r="B30" s="20" t="s">
        <v>33</v>
      </c>
      <c r="C30" s="20"/>
      <c r="D30" s="10">
        <v>5</v>
      </c>
      <c r="E30" s="10">
        <v>1</v>
      </c>
      <c r="F30" s="11">
        <v>1940</v>
      </c>
      <c r="G30" s="11">
        <v>1753.5</v>
      </c>
      <c r="H30" s="11">
        <v>2.1</v>
      </c>
      <c r="I30" s="12">
        <f t="shared" si="0"/>
        <v>0.10824742268041238</v>
      </c>
      <c r="J30" s="12">
        <v>0.11976047904191617</v>
      </c>
      <c r="K30" s="5"/>
    </row>
    <row r="31" spans="1:11" x14ac:dyDescent="0.3">
      <c r="A31" s="5"/>
      <c r="B31" s="20" t="s">
        <v>32</v>
      </c>
      <c r="C31" s="20"/>
      <c r="D31" s="10">
        <v>5</v>
      </c>
      <c r="E31" s="10">
        <v>2</v>
      </c>
      <c r="F31" s="11">
        <v>96192.4</v>
      </c>
      <c r="G31" s="11">
        <v>98506.9</v>
      </c>
      <c r="H31" s="11">
        <v>85.7</v>
      </c>
      <c r="I31" s="12">
        <f t="shared" si="0"/>
        <v>8.9092277560389399E-2</v>
      </c>
      <c r="J31" s="12">
        <v>8.6998981797214214E-2</v>
      </c>
      <c r="K31" s="5"/>
    </row>
    <row r="32" spans="1:11" x14ac:dyDescent="0.3">
      <c r="A32" s="5"/>
      <c r="B32" s="20" t="s">
        <v>31</v>
      </c>
      <c r="C32" s="20"/>
      <c r="D32" s="10">
        <v>5</v>
      </c>
      <c r="E32" s="10">
        <v>3</v>
      </c>
      <c r="F32" s="11">
        <v>156588.70000000001</v>
      </c>
      <c r="G32" s="11">
        <v>153313</v>
      </c>
      <c r="H32" s="11">
        <v>10118.200000000001</v>
      </c>
      <c r="I32" s="12">
        <f t="shared" si="0"/>
        <v>6.4616412295395511</v>
      </c>
      <c r="J32" s="12">
        <v>6.5997012647329329</v>
      </c>
      <c r="K32" s="5"/>
    </row>
    <row r="33" spans="1:11" x14ac:dyDescent="0.3">
      <c r="A33" s="5"/>
      <c r="B33" s="20" t="s">
        <v>30</v>
      </c>
      <c r="C33" s="20"/>
      <c r="D33" s="10">
        <v>5</v>
      </c>
      <c r="E33" s="10">
        <v>5</v>
      </c>
      <c r="F33" s="11">
        <v>44908.800000000003</v>
      </c>
      <c r="G33" s="11">
        <v>44908.800000000003</v>
      </c>
      <c r="H33" s="11">
        <v>9008</v>
      </c>
      <c r="I33" s="12">
        <f t="shared" si="0"/>
        <v>20.058429528288439</v>
      </c>
      <c r="J33" s="12">
        <v>20.058429528288443</v>
      </c>
      <c r="K33" s="5"/>
    </row>
    <row r="34" spans="1:11" x14ac:dyDescent="0.3">
      <c r="A34" s="5"/>
      <c r="B34" s="22" t="s">
        <v>29</v>
      </c>
      <c r="C34" s="22"/>
      <c r="D34" s="7">
        <v>6</v>
      </c>
      <c r="E34" s="7"/>
      <c r="F34" s="8">
        <v>1213.0999999999999</v>
      </c>
      <c r="G34" s="8">
        <f>G35+G36</f>
        <v>1213.0999999999999</v>
      </c>
      <c r="H34" s="8">
        <f>H35+H36</f>
        <v>4.2</v>
      </c>
      <c r="I34" s="9">
        <f t="shared" si="0"/>
        <v>0.34622042700519334</v>
      </c>
      <c r="J34" s="9">
        <v>0.34622042700519334</v>
      </c>
      <c r="K34" s="5"/>
    </row>
    <row r="35" spans="1:11" x14ac:dyDescent="0.3">
      <c r="A35" s="5"/>
      <c r="B35" s="20" t="s">
        <v>28</v>
      </c>
      <c r="C35" s="20"/>
      <c r="D35" s="10">
        <v>6</v>
      </c>
      <c r="E35" s="10">
        <v>3</v>
      </c>
      <c r="F35" s="11">
        <v>1110</v>
      </c>
      <c r="G35" s="11">
        <v>1110</v>
      </c>
      <c r="H35" s="11">
        <v>0</v>
      </c>
      <c r="I35" s="12">
        <f t="shared" si="0"/>
        <v>0</v>
      </c>
      <c r="J35" s="12">
        <v>0</v>
      </c>
      <c r="K35" s="5"/>
    </row>
    <row r="36" spans="1:11" x14ac:dyDescent="0.3">
      <c r="A36" s="5"/>
      <c r="B36" s="20" t="s">
        <v>27</v>
      </c>
      <c r="C36" s="20"/>
      <c r="D36" s="10">
        <v>6</v>
      </c>
      <c r="E36" s="10">
        <v>5</v>
      </c>
      <c r="F36" s="11">
        <v>103.1</v>
      </c>
      <c r="G36" s="11">
        <v>103.1</v>
      </c>
      <c r="H36" s="11">
        <v>4.2</v>
      </c>
      <c r="I36" s="12">
        <f t="shared" si="0"/>
        <v>4.0737148399612035</v>
      </c>
      <c r="J36" s="12">
        <v>4.0737148399612026</v>
      </c>
      <c r="K36" s="5"/>
    </row>
    <row r="37" spans="1:11" x14ac:dyDescent="0.3">
      <c r="A37" s="5"/>
      <c r="B37" s="22" t="s">
        <v>26</v>
      </c>
      <c r="C37" s="22"/>
      <c r="D37" s="7">
        <v>7</v>
      </c>
      <c r="E37" s="7"/>
      <c r="F37" s="8">
        <f>F38+F39+F40+F41+F42</f>
        <v>2109751.1</v>
      </c>
      <c r="G37" s="8">
        <f>G38+G39+G40+G41+G42</f>
        <v>2111131.1</v>
      </c>
      <c r="H37" s="8">
        <f>H38+H39+H40+H41+H42</f>
        <v>361826.3</v>
      </c>
      <c r="I37" s="9">
        <f t="shared" si="0"/>
        <v>17.150188948829083</v>
      </c>
      <c r="J37" s="9">
        <v>17.138978247253331</v>
      </c>
      <c r="K37" s="5"/>
    </row>
    <row r="38" spans="1:11" x14ac:dyDescent="0.3">
      <c r="A38" s="5"/>
      <c r="B38" s="20" t="s">
        <v>25</v>
      </c>
      <c r="C38" s="20"/>
      <c r="D38" s="10">
        <v>7</v>
      </c>
      <c r="E38" s="10">
        <v>1</v>
      </c>
      <c r="F38" s="11">
        <v>419942.40000000002</v>
      </c>
      <c r="G38" s="11">
        <v>420377.3</v>
      </c>
      <c r="H38" s="11">
        <v>76177.399999999994</v>
      </c>
      <c r="I38" s="12">
        <f t="shared" si="0"/>
        <v>18.139963956961715</v>
      </c>
      <c r="J38" s="12">
        <v>18.121197314888313</v>
      </c>
      <c r="K38" s="5"/>
    </row>
    <row r="39" spans="1:11" x14ac:dyDescent="0.3">
      <c r="A39" s="5"/>
      <c r="B39" s="20" t="s">
        <v>24</v>
      </c>
      <c r="C39" s="20"/>
      <c r="D39" s="10">
        <v>7</v>
      </c>
      <c r="E39" s="10">
        <v>2</v>
      </c>
      <c r="F39" s="11">
        <v>1373216.4</v>
      </c>
      <c r="G39" s="11">
        <v>1373784.3</v>
      </c>
      <c r="H39" s="11">
        <v>228444.5</v>
      </c>
      <c r="I39" s="12">
        <f t="shared" si="0"/>
        <v>16.635724711706036</v>
      </c>
      <c r="J39" s="12">
        <v>16.628847774719802</v>
      </c>
      <c r="K39" s="5"/>
    </row>
    <row r="40" spans="1:11" x14ac:dyDescent="0.3">
      <c r="A40" s="5"/>
      <c r="B40" s="20" t="s">
        <v>23</v>
      </c>
      <c r="C40" s="20"/>
      <c r="D40" s="10">
        <v>7</v>
      </c>
      <c r="E40" s="10">
        <v>3</v>
      </c>
      <c r="F40" s="11">
        <v>150186.29999999999</v>
      </c>
      <c r="G40" s="11">
        <v>150563.6</v>
      </c>
      <c r="H40" s="11">
        <v>29251.599999999999</v>
      </c>
      <c r="I40" s="12">
        <f t="shared" si="0"/>
        <v>19.476876386195013</v>
      </c>
      <c r="J40" s="12">
        <v>19.428068935652441</v>
      </c>
      <c r="K40" s="5"/>
    </row>
    <row r="41" spans="1:11" x14ac:dyDescent="0.3">
      <c r="A41" s="5"/>
      <c r="B41" s="20" t="s">
        <v>22</v>
      </c>
      <c r="C41" s="20"/>
      <c r="D41" s="10">
        <v>7</v>
      </c>
      <c r="E41" s="10">
        <v>7</v>
      </c>
      <c r="F41" s="11">
        <v>40683.599999999999</v>
      </c>
      <c r="G41" s="11">
        <v>40683.5</v>
      </c>
      <c r="H41" s="11">
        <v>7576</v>
      </c>
      <c r="I41" s="12">
        <f t="shared" si="0"/>
        <v>18.621754220373813</v>
      </c>
      <c r="J41" s="12">
        <v>18.621799992626002</v>
      </c>
      <c r="K41" s="5"/>
    </row>
    <row r="42" spans="1:11" x14ac:dyDescent="0.3">
      <c r="A42" s="5"/>
      <c r="B42" s="20" t="s">
        <v>21</v>
      </c>
      <c r="C42" s="20"/>
      <c r="D42" s="10">
        <v>7</v>
      </c>
      <c r="E42" s="10">
        <v>9</v>
      </c>
      <c r="F42" s="11">
        <v>125722.4</v>
      </c>
      <c r="G42" s="11">
        <v>125722.4</v>
      </c>
      <c r="H42" s="11">
        <v>20376.8</v>
      </c>
      <c r="I42" s="12">
        <f t="shared" si="0"/>
        <v>16.207772043804443</v>
      </c>
      <c r="J42" s="12">
        <v>16.207772043804447</v>
      </c>
      <c r="K42" s="5"/>
    </row>
    <row r="43" spans="1:11" x14ac:dyDescent="0.3">
      <c r="A43" s="5"/>
      <c r="B43" s="22" t="s">
        <v>20</v>
      </c>
      <c r="C43" s="22"/>
      <c r="D43" s="7">
        <v>8</v>
      </c>
      <c r="E43" s="7"/>
      <c r="F43" s="8">
        <f>F44+F45</f>
        <v>197895.7</v>
      </c>
      <c r="G43" s="8">
        <f>G44+G45</f>
        <v>197895.7</v>
      </c>
      <c r="H43" s="8">
        <f>H44+H45</f>
        <v>31256.799999999999</v>
      </c>
      <c r="I43" s="9">
        <f t="shared" si="0"/>
        <v>15.794582701898019</v>
      </c>
      <c r="J43" s="9">
        <v>15.794582701898019</v>
      </c>
      <c r="K43" s="5"/>
    </row>
    <row r="44" spans="1:11" x14ac:dyDescent="0.3">
      <c r="A44" s="5"/>
      <c r="B44" s="20" t="s">
        <v>19</v>
      </c>
      <c r="C44" s="20"/>
      <c r="D44" s="10">
        <v>8</v>
      </c>
      <c r="E44" s="10">
        <v>1</v>
      </c>
      <c r="F44" s="11">
        <v>188370.5</v>
      </c>
      <c r="G44" s="11">
        <v>188370.5</v>
      </c>
      <c r="H44" s="11">
        <v>29857.3</v>
      </c>
      <c r="I44" s="12">
        <f t="shared" si="0"/>
        <v>15.850305647646525</v>
      </c>
      <c r="J44" s="12">
        <v>15.850305647646527</v>
      </c>
      <c r="K44" s="5"/>
    </row>
    <row r="45" spans="1:11" x14ac:dyDescent="0.3">
      <c r="A45" s="5"/>
      <c r="B45" s="20" t="s">
        <v>18</v>
      </c>
      <c r="C45" s="20"/>
      <c r="D45" s="10">
        <v>8</v>
      </c>
      <c r="E45" s="10">
        <v>4</v>
      </c>
      <c r="F45" s="11">
        <v>9525.2000000000007</v>
      </c>
      <c r="G45" s="11">
        <v>9525.2000000000007</v>
      </c>
      <c r="H45" s="11">
        <v>1399.5</v>
      </c>
      <c r="I45" s="12">
        <f t="shared" si="0"/>
        <v>14.692604879687565</v>
      </c>
      <c r="J45" s="12">
        <v>14.692604879687565</v>
      </c>
      <c r="K45" s="5"/>
    </row>
    <row r="46" spans="1:11" x14ac:dyDescent="0.3">
      <c r="A46" s="5"/>
      <c r="B46" s="22" t="s">
        <v>17</v>
      </c>
      <c r="C46" s="22"/>
      <c r="D46" s="7">
        <v>9</v>
      </c>
      <c r="E46" s="7"/>
      <c r="F46" s="8">
        <f>F47+F48</f>
        <v>1555.2</v>
      </c>
      <c r="G46" s="8">
        <f>G47+G48</f>
        <v>1505.2</v>
      </c>
      <c r="H46" s="8">
        <f>H47+H48</f>
        <v>0</v>
      </c>
      <c r="I46" s="9">
        <f t="shared" si="0"/>
        <v>0</v>
      </c>
      <c r="J46" s="9">
        <v>0</v>
      </c>
      <c r="K46" s="5"/>
    </row>
    <row r="47" spans="1:11" x14ac:dyDescent="0.3">
      <c r="A47" s="5"/>
      <c r="B47" s="20" t="s">
        <v>16</v>
      </c>
      <c r="C47" s="20"/>
      <c r="D47" s="10">
        <v>9</v>
      </c>
      <c r="E47" s="10">
        <v>7</v>
      </c>
      <c r="F47" s="11">
        <v>200</v>
      </c>
      <c r="G47" s="11">
        <v>150</v>
      </c>
      <c r="H47" s="11">
        <v>0</v>
      </c>
      <c r="I47" s="12">
        <f t="shared" si="0"/>
        <v>0</v>
      </c>
      <c r="J47" s="12">
        <v>0</v>
      </c>
      <c r="K47" s="5"/>
    </row>
    <row r="48" spans="1:11" x14ac:dyDescent="0.3">
      <c r="A48" s="5"/>
      <c r="B48" s="20" t="s">
        <v>15</v>
      </c>
      <c r="C48" s="20"/>
      <c r="D48" s="10">
        <v>9</v>
      </c>
      <c r="E48" s="10">
        <v>9</v>
      </c>
      <c r="F48" s="11">
        <v>1355.2</v>
      </c>
      <c r="G48" s="11">
        <v>1355.2</v>
      </c>
      <c r="H48" s="11">
        <v>0</v>
      </c>
      <c r="I48" s="12">
        <f t="shared" si="0"/>
        <v>0</v>
      </c>
      <c r="J48" s="12">
        <v>0</v>
      </c>
      <c r="K48" s="5"/>
    </row>
    <row r="49" spans="1:11" x14ac:dyDescent="0.3">
      <c r="A49" s="5"/>
      <c r="B49" s="22" t="s">
        <v>14</v>
      </c>
      <c r="C49" s="22"/>
      <c r="D49" s="7">
        <v>10</v>
      </c>
      <c r="E49" s="7"/>
      <c r="F49" s="8">
        <f>F50+F51+F52</f>
        <v>90772</v>
      </c>
      <c r="G49" s="8">
        <f>G50+G51+G52</f>
        <v>90772</v>
      </c>
      <c r="H49" s="8">
        <f>H50+H51+H52</f>
        <v>10346.200000000001</v>
      </c>
      <c r="I49" s="9">
        <f t="shared" si="0"/>
        <v>11.398008196360111</v>
      </c>
      <c r="J49" s="9">
        <v>11.398008196360113</v>
      </c>
      <c r="K49" s="5"/>
    </row>
    <row r="50" spans="1:11" x14ac:dyDescent="0.3">
      <c r="A50" s="5"/>
      <c r="B50" s="20" t="s">
        <v>13</v>
      </c>
      <c r="C50" s="20"/>
      <c r="D50" s="10">
        <v>10</v>
      </c>
      <c r="E50" s="10">
        <v>1</v>
      </c>
      <c r="F50" s="11">
        <v>13094.4</v>
      </c>
      <c r="G50" s="11">
        <v>13094.4</v>
      </c>
      <c r="H50" s="11">
        <v>2931.9</v>
      </c>
      <c r="I50" s="12">
        <f t="shared" si="0"/>
        <v>22.390487536656892</v>
      </c>
      <c r="J50" s="12">
        <v>22.390487536656892</v>
      </c>
      <c r="K50" s="5"/>
    </row>
    <row r="51" spans="1:11" x14ac:dyDescent="0.3">
      <c r="A51" s="5"/>
      <c r="B51" s="20" t="s">
        <v>12</v>
      </c>
      <c r="C51" s="20"/>
      <c r="D51" s="10">
        <v>10</v>
      </c>
      <c r="E51" s="10">
        <v>3</v>
      </c>
      <c r="F51" s="11">
        <v>24991.3</v>
      </c>
      <c r="G51" s="11">
        <v>24991.3</v>
      </c>
      <c r="H51" s="11">
        <v>1189.9000000000001</v>
      </c>
      <c r="I51" s="12">
        <f t="shared" si="0"/>
        <v>4.7612569174072581</v>
      </c>
      <c r="J51" s="12">
        <v>4.7612569174072581</v>
      </c>
      <c r="K51" s="5"/>
    </row>
    <row r="52" spans="1:11" x14ac:dyDescent="0.3">
      <c r="A52" s="5"/>
      <c r="B52" s="20" t="s">
        <v>11</v>
      </c>
      <c r="C52" s="20"/>
      <c r="D52" s="10">
        <v>10</v>
      </c>
      <c r="E52" s="10">
        <v>4</v>
      </c>
      <c r="F52" s="11">
        <v>52686.3</v>
      </c>
      <c r="G52" s="11">
        <v>52686.3</v>
      </c>
      <c r="H52" s="11">
        <v>6224.4</v>
      </c>
      <c r="I52" s="12">
        <f t="shared" si="0"/>
        <v>11.814076904242658</v>
      </c>
      <c r="J52" s="12">
        <v>11.814076904242658</v>
      </c>
      <c r="K52" s="5"/>
    </row>
    <row r="53" spans="1:11" x14ac:dyDescent="0.3">
      <c r="A53" s="5"/>
      <c r="B53" s="22" t="s">
        <v>10</v>
      </c>
      <c r="C53" s="22"/>
      <c r="D53" s="7">
        <v>11</v>
      </c>
      <c r="E53" s="7"/>
      <c r="F53" s="8">
        <f>F54+F55+F56+F57</f>
        <v>204014.4</v>
      </c>
      <c r="G53" s="8">
        <f>G54+G55+G56+G57</f>
        <v>204014.40000000002</v>
      </c>
      <c r="H53" s="8">
        <f>H54+H55+H56+H57</f>
        <v>34235.599999999999</v>
      </c>
      <c r="I53" s="9">
        <f t="shared" si="0"/>
        <v>16.78097232352226</v>
      </c>
      <c r="J53" s="9">
        <v>16.780972323522263</v>
      </c>
      <c r="K53" s="5"/>
    </row>
    <row r="54" spans="1:11" x14ac:dyDescent="0.3">
      <c r="A54" s="5"/>
      <c r="B54" s="20" t="s">
        <v>9</v>
      </c>
      <c r="C54" s="20"/>
      <c r="D54" s="10">
        <v>11</v>
      </c>
      <c r="E54" s="10">
        <v>1</v>
      </c>
      <c r="F54" s="11">
        <v>184267.1</v>
      </c>
      <c r="G54" s="11">
        <v>181845.7</v>
      </c>
      <c r="H54" s="11">
        <v>29631.5</v>
      </c>
      <c r="I54" s="12">
        <f t="shared" si="0"/>
        <v>16.080732805802011</v>
      </c>
      <c r="J54" s="12">
        <v>16.294858773124687</v>
      </c>
      <c r="K54" s="5"/>
    </row>
    <row r="55" spans="1:11" x14ac:dyDescent="0.3">
      <c r="A55" s="5"/>
      <c r="B55" s="20" t="s">
        <v>8</v>
      </c>
      <c r="C55" s="20"/>
      <c r="D55" s="10">
        <v>11</v>
      </c>
      <c r="E55" s="10">
        <v>2</v>
      </c>
      <c r="F55" s="11">
        <v>5686.4</v>
      </c>
      <c r="G55" s="11">
        <v>1070.5</v>
      </c>
      <c r="H55" s="11">
        <v>189.6</v>
      </c>
      <c r="I55" s="12">
        <f t="shared" si="0"/>
        <v>3.3342712436691055</v>
      </c>
      <c r="J55" s="12">
        <v>17.711349836524988</v>
      </c>
      <c r="K55" s="5"/>
    </row>
    <row r="56" spans="1:11" x14ac:dyDescent="0.3">
      <c r="A56" s="5"/>
      <c r="B56" s="20" t="s">
        <v>7</v>
      </c>
      <c r="C56" s="20"/>
      <c r="D56" s="10">
        <v>11</v>
      </c>
      <c r="E56" s="10">
        <v>3</v>
      </c>
      <c r="F56" s="11">
        <v>338.9</v>
      </c>
      <c r="G56" s="11">
        <v>7376.2</v>
      </c>
      <c r="H56" s="11">
        <v>1361.3</v>
      </c>
      <c r="I56" s="12">
        <f t="shared" si="0"/>
        <v>401.68191206845682</v>
      </c>
      <c r="J56" s="12">
        <v>18.455302188118544</v>
      </c>
      <c r="K56" s="5"/>
    </row>
    <row r="57" spans="1:11" x14ac:dyDescent="0.3">
      <c r="A57" s="5"/>
      <c r="B57" s="20" t="s">
        <v>6</v>
      </c>
      <c r="C57" s="20"/>
      <c r="D57" s="10">
        <v>11</v>
      </c>
      <c r="E57" s="10">
        <v>5</v>
      </c>
      <c r="F57" s="11">
        <v>13722</v>
      </c>
      <c r="G57" s="11">
        <v>13722</v>
      </c>
      <c r="H57" s="11">
        <v>3053.2</v>
      </c>
      <c r="I57" s="12">
        <f t="shared" si="0"/>
        <v>22.250400816207549</v>
      </c>
      <c r="J57" s="12">
        <v>22.250400816207549</v>
      </c>
      <c r="K57" s="5"/>
    </row>
    <row r="58" spans="1:11" x14ac:dyDescent="0.3">
      <c r="A58" s="5"/>
      <c r="B58" s="22" t="s">
        <v>5</v>
      </c>
      <c r="C58" s="22"/>
      <c r="D58" s="7">
        <v>12</v>
      </c>
      <c r="E58" s="7"/>
      <c r="F58" s="8">
        <f>F59+F60</f>
        <v>28000</v>
      </c>
      <c r="G58" s="8">
        <f>G59+G60</f>
        <v>28000</v>
      </c>
      <c r="H58" s="8">
        <f>H59+H60</f>
        <v>6194.7000000000007</v>
      </c>
      <c r="I58" s="9">
        <f t="shared" si="0"/>
        <v>22.123928571428575</v>
      </c>
      <c r="J58" s="9">
        <v>22.123928571428571</v>
      </c>
      <c r="K58" s="5"/>
    </row>
    <row r="59" spans="1:11" x14ac:dyDescent="0.3">
      <c r="A59" s="5"/>
      <c r="B59" s="20" t="s">
        <v>4</v>
      </c>
      <c r="C59" s="20"/>
      <c r="D59" s="10">
        <v>12</v>
      </c>
      <c r="E59" s="10">
        <v>2</v>
      </c>
      <c r="F59" s="11">
        <v>11000</v>
      </c>
      <c r="G59" s="11">
        <v>11000</v>
      </c>
      <c r="H59" s="11">
        <v>2421.3000000000002</v>
      </c>
      <c r="I59" s="12">
        <f t="shared" si="0"/>
        <v>22.011818181818182</v>
      </c>
      <c r="J59" s="12">
        <v>22.011818181818185</v>
      </c>
      <c r="K59" s="5"/>
    </row>
    <row r="60" spans="1:11" x14ac:dyDescent="0.3">
      <c r="A60" s="5"/>
      <c r="B60" s="20" t="s">
        <v>3</v>
      </c>
      <c r="C60" s="20"/>
      <c r="D60" s="10">
        <v>12</v>
      </c>
      <c r="E60" s="10">
        <v>4</v>
      </c>
      <c r="F60" s="11">
        <v>17000</v>
      </c>
      <c r="G60" s="11">
        <v>17000</v>
      </c>
      <c r="H60" s="11">
        <v>3773.4</v>
      </c>
      <c r="I60" s="12">
        <f t="shared" si="0"/>
        <v>22.196470588235297</v>
      </c>
      <c r="J60" s="12">
        <v>22.196470588235293</v>
      </c>
      <c r="K60" s="5"/>
    </row>
    <row r="61" spans="1:11" ht="15.6" customHeight="1" x14ac:dyDescent="0.3">
      <c r="A61" s="5"/>
      <c r="B61" s="22" t="s">
        <v>2</v>
      </c>
      <c r="C61" s="22"/>
      <c r="D61" s="7">
        <v>13</v>
      </c>
      <c r="E61" s="7"/>
      <c r="F61" s="8">
        <f>F62</f>
        <v>18134</v>
      </c>
      <c r="G61" s="8">
        <f>G62</f>
        <v>18134</v>
      </c>
      <c r="H61" s="8">
        <f>H62</f>
        <v>197</v>
      </c>
      <c r="I61" s="9">
        <f t="shared" si="0"/>
        <v>1.0863571192235579</v>
      </c>
      <c r="J61" s="9">
        <v>1.0863571192235579</v>
      </c>
      <c r="K61" s="5"/>
    </row>
    <row r="62" spans="1:11" x14ac:dyDescent="0.3">
      <c r="A62" s="5"/>
      <c r="B62" s="20" t="s">
        <v>1</v>
      </c>
      <c r="C62" s="20"/>
      <c r="D62" s="10">
        <v>13</v>
      </c>
      <c r="E62" s="10">
        <v>1</v>
      </c>
      <c r="F62" s="11">
        <v>18134</v>
      </c>
      <c r="G62" s="11">
        <v>18134</v>
      </c>
      <c r="H62" s="11">
        <v>197</v>
      </c>
      <c r="I62" s="12">
        <f t="shared" si="0"/>
        <v>1.0863571192235579</v>
      </c>
      <c r="J62" s="12">
        <v>1.0863571192235579</v>
      </c>
      <c r="K62" s="5"/>
    </row>
    <row r="63" spans="1:11" s="13" customFormat="1" ht="15" customHeight="1" x14ac:dyDescent="0.3">
      <c r="A63" s="4"/>
      <c r="B63" s="31" t="s">
        <v>0</v>
      </c>
      <c r="C63" s="31"/>
      <c r="D63" s="16"/>
      <c r="E63" s="16"/>
      <c r="F63" s="8">
        <f>F7+F15+F17+F21+F29+F34+F37+F43+F46+F49+F53+F58+F61</f>
        <v>3772922.2000000007</v>
      </c>
      <c r="G63" s="8">
        <f t="shared" ref="G63:H63" si="1">G7+G15+G17+G21+G29+G34+G37+G43+G46+G49+G53+G58+G61</f>
        <v>3776516.7000000007</v>
      </c>
      <c r="H63" s="8">
        <f t="shared" si="1"/>
        <v>584293.89999999991</v>
      </c>
      <c r="I63" s="9">
        <f t="shared" si="0"/>
        <v>15.486508044083171</v>
      </c>
      <c r="J63" s="9">
        <v>15.47176793895814</v>
      </c>
      <c r="K63" s="4"/>
    </row>
    <row r="64" spans="1:11" x14ac:dyDescent="0.3">
      <c r="A64" s="1"/>
      <c r="B64" s="28"/>
      <c r="C64" s="29"/>
      <c r="D64" s="29"/>
      <c r="E64" s="29"/>
      <c r="F64" s="29"/>
      <c r="G64" s="29"/>
      <c r="H64" s="29"/>
      <c r="I64" s="29"/>
      <c r="J64" s="30"/>
      <c r="K64" s="1"/>
    </row>
  </sheetData>
  <mergeCells count="67">
    <mergeCell ref="B47:C47"/>
    <mergeCell ref="B59:C59"/>
    <mergeCell ref="B48:C48"/>
    <mergeCell ref="B51:C51"/>
    <mergeCell ref="B52:C52"/>
    <mergeCell ref="B53:C53"/>
    <mergeCell ref="B64:J64"/>
    <mergeCell ref="B43:C43"/>
    <mergeCell ref="B44:C44"/>
    <mergeCell ref="B45:C45"/>
    <mergeCell ref="B49:C49"/>
    <mergeCell ref="B50:C50"/>
    <mergeCell ref="B63:C63"/>
    <mergeCell ref="B60:C60"/>
    <mergeCell ref="B61:C61"/>
    <mergeCell ref="B62:C62"/>
    <mergeCell ref="B54:C54"/>
    <mergeCell ref="B55:C55"/>
    <mergeCell ref="B56:C56"/>
    <mergeCell ref="B57:C57"/>
    <mergeCell ref="B58:C58"/>
    <mergeCell ref="B46:C46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A1:J1"/>
    <mergeCell ref="A2:J2"/>
    <mergeCell ref="B4:C5"/>
    <mergeCell ref="D4:E4"/>
    <mergeCell ref="G4:G5"/>
    <mergeCell ref="H4:H5"/>
    <mergeCell ref="F4:F5"/>
    <mergeCell ref="I4:J4"/>
    <mergeCell ref="B11:C11"/>
    <mergeCell ref="B12:C12"/>
    <mergeCell ref="B6:C6"/>
    <mergeCell ref="B7:C7"/>
    <mergeCell ref="B8:C8"/>
    <mergeCell ref="B9:C9"/>
    <mergeCell ref="B10:C10"/>
  </mergeCells>
  <pageMargins left="0.39370078740157483" right="0.39370078740157483" top="0.98425196850393704" bottom="0.98425196850393704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2023-05-19T11:07:19Z</cp:lastPrinted>
  <dcterms:created xsi:type="dcterms:W3CDTF">2023-04-07T12:35:24Z</dcterms:created>
  <dcterms:modified xsi:type="dcterms:W3CDTF">2023-05-19T11:46:12Z</dcterms:modified>
</cp:coreProperties>
</file>